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e55afdcc6b584e18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20" windowHeight="940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1" i="1"/>
  <c r="D12"/>
  <c r="D13"/>
  <c r="D14"/>
  <c r="D15"/>
  <c r="D16"/>
  <c r="D17"/>
  <c r="D18"/>
  <c r="D19"/>
  <c r="D20"/>
  <c r="D21"/>
  <c r="D22"/>
  <c r="D10"/>
</calcChain>
</file>

<file path=xl/sharedStrings.xml><?xml version="1.0" encoding="utf-8"?>
<sst xmlns="http://schemas.openxmlformats.org/spreadsheetml/2006/main" count="28" uniqueCount="28">
  <si>
    <t>GIẢI TRÌNH SỐ LIỆU SAU KHI KIỂM TOÁN (6 tháng đầu năm 2013)</t>
  </si>
  <si>
    <t>NỘI DUNG</t>
  </si>
  <si>
    <t xml:space="preserve">Số liệu </t>
  </si>
  <si>
    <t>Trước kiểm toán</t>
  </si>
  <si>
    <t>Sau kiểm toán</t>
  </si>
  <si>
    <t>Thuyết minh</t>
  </si>
  <si>
    <t xml:space="preserve">1-Thuyết minh báo cáo tài chính </t>
  </si>
  <si>
    <t>Giảm chi phí vốn khi nhập TSCĐ kho 2</t>
  </si>
  <si>
    <t>Chênh lệch</t>
  </si>
  <si>
    <t xml:space="preserve">Các khoản phải thu khác </t>
  </si>
  <si>
    <t>hạch toán vào chi phí 6 tháng cuối năm</t>
  </si>
  <si>
    <t xml:space="preserve">Tài sản cố định </t>
  </si>
  <si>
    <t>Nguyên giá VKT  giảm do giảm CP vốn</t>
  </si>
  <si>
    <t>Thuế và các khoản phải nộp NNước</t>
  </si>
  <si>
    <t>Lợi nhuận sau thuế chưa phân phối</t>
  </si>
  <si>
    <t>Giá vốn hàng bán</t>
  </si>
  <si>
    <t>Tách chi phí bán hàng ra khỏi giá vốn hàng bán</t>
  </si>
  <si>
    <t xml:space="preserve">Chi phí thuế TNHH và Lợi nhuận sau </t>
  </si>
  <si>
    <t xml:space="preserve">thuế 6 tháng </t>
  </si>
  <si>
    <t>Điều chỉnh các khoản thu nhập chịu thuế</t>
  </si>
  <si>
    <t>Giảm Chi phí không hợp lý hơp lệ</t>
  </si>
  <si>
    <t>Tổng thu nhập chịu thuế</t>
  </si>
  <si>
    <t>Chi phí thuế thu nhập hiện hành</t>
  </si>
  <si>
    <t>17.241.986 x 25% = 4.310.497</t>
  </si>
  <si>
    <t>Lợi nhuận sau thuế thu nhập DN</t>
  </si>
  <si>
    <t>Thuế TNDN giảm do giảm CP không hợp lý hợp lệ</t>
  </si>
  <si>
    <t>CÔNG TY CỔ PHẦN PORTSERCO</t>
  </si>
  <si>
    <t>---------***---------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</si>
</sst>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3"/>
      <color theme="1"/>
      <name val="Times New Roman"/>
      <family val="2"/>
    </font>
    <font>
      <sz val="13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Border="1"/>
    <xf numFmtId="164" fontId="3" fillId="0" borderId="1" xfId="1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2"/>
  <sheetViews>
    <sheetView tabSelected="1" topLeftCell="A7" workbookViewId="0">
      <selection activeCell="C27" sqref="C27"/>
    </sheetView>
  </sheetViews>
  <sheetFormatPr defaultRowHeight="16.5"/>
  <cols>
    <col min="1" max="1" width="36.125" style="2" customWidth="1"/>
    <col min="2" max="2" width="17.75" style="2" customWidth="1"/>
    <col min="3" max="3" width="16.5" style="2" customWidth="1"/>
    <col min="4" max="4" width="17.125" style="2" customWidth="1"/>
    <col min="5" max="5" width="45.625" style="2" customWidth="1"/>
    <col min="6" max="16384" width="9" style="2"/>
  </cols>
  <sheetData>
    <row r="2" spans="1:5">
      <c r="A2" s="1" t="s">
        <v>26</v>
      </c>
    </row>
    <row r="3" spans="1:5">
      <c r="A3" s="3" t="s">
        <v>27</v>
      </c>
    </row>
    <row r="5" spans="1:5" ht="21.75" customHeight="1">
      <c r="A5" s="4" t="s">
        <v>0</v>
      </c>
      <c r="B5" s="4"/>
      <c r="C5" s="4"/>
      <c r="D5" s="4"/>
      <c r="E5" s="4"/>
    </row>
    <row r="7" spans="1:5">
      <c r="A7" s="5" t="s">
        <v>1</v>
      </c>
      <c r="B7" s="6" t="s">
        <v>2</v>
      </c>
      <c r="C7" s="7"/>
      <c r="D7" s="5" t="s">
        <v>8</v>
      </c>
      <c r="E7" s="5" t="s">
        <v>5</v>
      </c>
    </row>
    <row r="8" spans="1:5">
      <c r="A8" s="8"/>
      <c r="B8" s="12" t="s">
        <v>3</v>
      </c>
      <c r="C8" s="13" t="s">
        <v>4</v>
      </c>
      <c r="D8" s="8"/>
      <c r="E8" s="8"/>
    </row>
    <row r="9" spans="1:5">
      <c r="A9" s="9" t="s">
        <v>6</v>
      </c>
      <c r="B9" s="9"/>
      <c r="C9" s="9"/>
      <c r="D9" s="10"/>
      <c r="E9" s="9"/>
    </row>
    <row r="10" spans="1:5">
      <c r="A10" s="9" t="s">
        <v>9</v>
      </c>
      <c r="B10" s="11">
        <v>30313035</v>
      </c>
      <c r="C10" s="11">
        <v>113921057</v>
      </c>
      <c r="D10" s="11">
        <f>C10-B10</f>
        <v>83608022</v>
      </c>
      <c r="E10" s="9" t="s">
        <v>7</v>
      </c>
    </row>
    <row r="11" spans="1:5">
      <c r="A11" s="9"/>
      <c r="B11" s="11"/>
      <c r="C11" s="11"/>
      <c r="D11" s="11">
        <f t="shared" ref="D11:D22" si="0">C11-B11</f>
        <v>0</v>
      </c>
      <c r="E11" s="9" t="s">
        <v>10</v>
      </c>
    </row>
    <row r="12" spans="1:5">
      <c r="A12" s="9" t="s">
        <v>11</v>
      </c>
      <c r="B12" s="11">
        <v>2996581027</v>
      </c>
      <c r="C12" s="11">
        <v>2912973005</v>
      </c>
      <c r="D12" s="11">
        <f t="shared" si="0"/>
        <v>-83608022</v>
      </c>
      <c r="E12" s="9" t="s">
        <v>12</v>
      </c>
    </row>
    <row r="13" spans="1:5">
      <c r="A13" s="9"/>
      <c r="B13" s="11"/>
      <c r="C13" s="11"/>
      <c r="D13" s="11">
        <f t="shared" si="0"/>
        <v>0</v>
      </c>
      <c r="E13" s="9"/>
    </row>
    <row r="14" spans="1:5">
      <c r="A14" s="9" t="s">
        <v>13</v>
      </c>
      <c r="B14" s="11">
        <v>342084363</v>
      </c>
      <c r="C14" s="11">
        <v>337773866</v>
      </c>
      <c r="D14" s="11">
        <f t="shared" si="0"/>
        <v>-4310497</v>
      </c>
      <c r="E14" s="9" t="s">
        <v>25</v>
      </c>
    </row>
    <row r="15" spans="1:5">
      <c r="A15" s="9" t="s">
        <v>14</v>
      </c>
      <c r="B15" s="11">
        <v>551500597</v>
      </c>
      <c r="C15" s="11">
        <v>555811094</v>
      </c>
      <c r="D15" s="11">
        <f t="shared" si="0"/>
        <v>4310497</v>
      </c>
      <c r="E15" s="9"/>
    </row>
    <row r="16" spans="1:5">
      <c r="A16" s="9" t="s">
        <v>15</v>
      </c>
      <c r="B16" s="11">
        <v>57375744148</v>
      </c>
      <c r="C16" s="11">
        <v>56269199855</v>
      </c>
      <c r="D16" s="11">
        <f t="shared" si="0"/>
        <v>-1106544293</v>
      </c>
      <c r="E16" s="9" t="s">
        <v>16</v>
      </c>
    </row>
    <row r="17" spans="1:5">
      <c r="A17" s="9" t="s">
        <v>17</v>
      </c>
      <c r="B17" s="11"/>
      <c r="C17" s="11"/>
      <c r="D17" s="11">
        <f t="shared" si="0"/>
        <v>0</v>
      </c>
      <c r="E17" s="9"/>
    </row>
    <row r="18" spans="1:5">
      <c r="A18" s="9" t="s">
        <v>18</v>
      </c>
      <c r="B18" s="11"/>
      <c r="C18" s="11"/>
      <c r="D18" s="11">
        <f t="shared" si="0"/>
        <v>0</v>
      </c>
      <c r="E18" s="9"/>
    </row>
    <row r="19" spans="1:5">
      <c r="A19" s="9" t="s">
        <v>19</v>
      </c>
      <c r="B19" s="11">
        <v>189885389</v>
      </c>
      <c r="C19" s="11">
        <v>172643403</v>
      </c>
      <c r="D19" s="11">
        <f t="shared" si="0"/>
        <v>-17241986</v>
      </c>
      <c r="E19" s="9" t="s">
        <v>20</v>
      </c>
    </row>
    <row r="20" spans="1:5">
      <c r="A20" s="9" t="s">
        <v>21</v>
      </c>
      <c r="B20" s="11">
        <v>962899754</v>
      </c>
      <c r="C20" s="11">
        <v>945657768</v>
      </c>
      <c r="D20" s="11">
        <f t="shared" si="0"/>
        <v>-17241986</v>
      </c>
      <c r="E20" s="9"/>
    </row>
    <row r="21" spans="1:5">
      <c r="A21" s="9" t="s">
        <v>22</v>
      </c>
      <c r="B21" s="11">
        <v>240724939</v>
      </c>
      <c r="C21" s="11">
        <v>236414442</v>
      </c>
      <c r="D21" s="11">
        <f t="shared" si="0"/>
        <v>-4310497</v>
      </c>
      <c r="E21" s="9" t="s">
        <v>23</v>
      </c>
    </row>
    <row r="22" spans="1:5">
      <c r="A22" s="9" t="s">
        <v>24</v>
      </c>
      <c r="B22" s="11">
        <v>532289426</v>
      </c>
      <c r="C22" s="11">
        <v>536599923</v>
      </c>
      <c r="D22" s="11">
        <f t="shared" si="0"/>
        <v>4310497</v>
      </c>
      <c r="E22" s="9"/>
    </row>
  </sheetData>
  <mergeCells count="5">
    <mergeCell ref="B7:C7"/>
    <mergeCell ref="A7:A8"/>
    <mergeCell ref="D7:D8"/>
    <mergeCell ref="E7:E8"/>
    <mergeCell ref="A5:E5"/>
  </mergeCells>
  <pageMargins left="0.31" right="0.16" top="0.55000000000000004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Autoghost.blogtiengviet.net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Phong</dc:creator>
  <cp:lastModifiedBy>Smart</cp:lastModifiedBy>
  <cp:lastPrinted>2013-08-07T02:47:20Z</cp:lastPrinted>
  <dcterms:created xsi:type="dcterms:W3CDTF">2013-08-07T01:24:13Z</dcterms:created>
  <dcterms:modified xsi:type="dcterms:W3CDTF">2013-08-07T02:47:40Z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c6367cd5946b4b05b79703b3f5e10642.psdsxs" Id="R590b695317ae4a9d" /></Relationships>
</file>